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C\Documents\Magic Dynamic Form\"/>
    </mc:Choice>
  </mc:AlternateContent>
  <xr:revisionPtr revIDLastSave="0" documentId="13_ncr:1_{42198EFC-3B42-4B63-9C1A-7D59B3178084}" xr6:coauthVersionLast="40" xr6:coauthVersionMax="40" xr10:uidLastSave="{00000000-0000-0000-0000-000000000000}"/>
  <bookViews>
    <workbookView xWindow="0" yWindow="0" windowWidth="24000" windowHeight="9525" xr2:uid="{2DF09471-198C-4EED-B598-39BCCAE46948}"/>
  </bookViews>
  <sheets>
    <sheet name="الاصناف" sheetId="1" r:id="rId1"/>
    <sheet name="العمليات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N5" i="2"/>
  <c r="N6" i="2"/>
  <c r="E5" i="2"/>
  <c r="E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</author>
  </authors>
  <commentList>
    <comment ref="B4" authorId="0" shapeId="0" xr:uid="{54FEB127-EFBC-4CC1-824C-DDF117943CA8}">
      <text>
        <r>
          <rPr>
            <b/>
            <sz val="9"/>
            <color indexed="81"/>
            <rFont val="Tahoma"/>
          </rPr>
          <t>img</t>
        </r>
      </text>
    </comment>
    <comment ref="C4" authorId="0" shapeId="0" xr:uid="{0441B899-D899-489C-B789-89CF89BE11BD}">
      <text>
        <r>
          <rPr>
            <b/>
            <sz val="9"/>
            <color indexed="81"/>
            <rFont val="Tahoma"/>
          </rPr>
          <t>tbl:الاصناف:جدول_المجموعات:المجموعة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</author>
  </authors>
  <commentList>
    <comment ref="B4" authorId="0" shapeId="0" xr:uid="{996A0EA0-4197-4DAE-901F-D363257F7779}">
      <text>
        <r>
          <rPr>
            <b/>
            <sz val="9"/>
            <color indexed="81"/>
            <rFont val="Tahoma"/>
          </rPr>
          <t>img:جدول_الاصناف</t>
        </r>
      </text>
    </comment>
    <comment ref="F4" authorId="0" shapeId="0" xr:uid="{134006DC-D508-4110-A62B-E4C50C6D1EEA}">
      <text>
        <r>
          <rPr>
            <b/>
            <sz val="9"/>
            <color indexed="81"/>
            <rFont val="Tahoma"/>
          </rPr>
          <t>list:حبة,كرتونة,علبة</t>
        </r>
      </text>
    </comment>
    <comment ref="K4" authorId="0" shapeId="0" xr:uid="{787BD34C-B354-45DD-A0E0-8A79165DBCD4}">
      <text>
        <r>
          <rPr>
            <b/>
            <sz val="9"/>
            <color indexed="81"/>
            <rFont val="Tahoma"/>
          </rPr>
          <t>img:جدول_الاصناف</t>
        </r>
      </text>
    </comment>
  </commentList>
</comments>
</file>

<file path=xl/sharedStrings.xml><?xml version="1.0" encoding="utf-8"?>
<sst xmlns="http://schemas.openxmlformats.org/spreadsheetml/2006/main" count="84" uniqueCount="40">
  <si>
    <t>المجموعة</t>
  </si>
  <si>
    <t>اسم الصنف</t>
  </si>
  <si>
    <t>الكمية المشترات</t>
  </si>
  <si>
    <t>الكمية المباعة</t>
  </si>
  <si>
    <t>الكمية المتوفرة</t>
  </si>
  <si>
    <t>الرقم</t>
  </si>
  <si>
    <t>التاريخ</t>
  </si>
  <si>
    <t>كود الصنف</t>
  </si>
  <si>
    <t>سعر البيع</t>
  </si>
  <si>
    <t>Galaxy J7 (2018)</t>
  </si>
  <si>
    <t>Galaxy J3 (2018)</t>
  </si>
  <si>
    <t>Galaxy A6 (2018)</t>
  </si>
  <si>
    <t>Galaxy A6+ (2018)</t>
  </si>
  <si>
    <t>Galaxy J4 (2018)</t>
  </si>
  <si>
    <t>Galaxy J6 (2018)</t>
  </si>
  <si>
    <t>Galaxy J7 Duo</t>
  </si>
  <si>
    <t>Galaxy J7 Prime 2</t>
  </si>
  <si>
    <t>Galaxy S9</t>
  </si>
  <si>
    <t>Galaxy S9+</t>
  </si>
  <si>
    <t>Galaxy J2 Pro (2018)</t>
  </si>
  <si>
    <t>Galaxy A8 (2018)[3]</t>
  </si>
  <si>
    <t>Samsung</t>
  </si>
  <si>
    <t>iPhone 6 / 6 Plus</t>
  </si>
  <si>
    <t>iPhone 6S / 6S Plus</t>
  </si>
  <si>
    <t>iPhone SE</t>
  </si>
  <si>
    <t>iPhone 7 / 7 Plus</t>
  </si>
  <si>
    <t>iPhone 8 / 8 Plus</t>
  </si>
  <si>
    <t>iPhone X</t>
  </si>
  <si>
    <t>iPhone XS / XS Max</t>
  </si>
  <si>
    <t>Apple</t>
  </si>
  <si>
    <t>Huawei P20 Pro</t>
  </si>
  <si>
    <t>Huawei P20</t>
  </si>
  <si>
    <t>Mate 20 Pro</t>
  </si>
  <si>
    <t>Mate 9</t>
  </si>
  <si>
    <t>Mate 10 Pro</t>
  </si>
  <si>
    <t>Mate 9 Pro</t>
  </si>
  <si>
    <t>Huawei</t>
  </si>
  <si>
    <t>الوحدة</t>
  </si>
  <si>
    <t>سعر الشراء</t>
  </si>
  <si>
    <t>حبة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</si>
</sst>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10"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1620467-5534-4073-B771-93D91095D7E3}" name="جدول_المجموعات" displayName="جدول_المجموعات" ref="M4:N7" totalsRowShown="0">
  <autoFilter ref="M4:N7" xr:uid="{EA2575D4-80C9-4697-A08A-22EBE63FF20E}"/>
  <tableColumns count="2">
    <tableColumn id="1" xr3:uid="{FE8A79A8-B950-40B4-8A5B-1C627AB153A9}" name="الرقم"/>
    <tableColumn id="2" xr3:uid="{4FB0E5D2-C908-4A65-9645-344B21710822}" name="المجموع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DC68C8D-9A75-41C4-AC37-891EDEC1A153}" name="جدول_الاصناف" displayName="جدول_الاصناف" ref="B4:I30" totalsRowShown="0">
  <autoFilter ref="B4:I30" xr:uid="{DD8D88CC-73CB-42E9-8065-0ED5ABD01335}"/>
  <tableColumns count="8">
    <tableColumn id="1" xr3:uid="{F0C41CD0-D7C8-4AC1-8D12-2E092C365D86}" name="كود الصنف" dataDxfId="9"/>
    <tableColumn id="2" xr3:uid="{0F883FC5-4614-4986-9857-822B8BC17FAE}" name="المجموعة"/>
    <tableColumn id="3" xr3:uid="{4A8C863C-366B-48D9-9857-22DFE31A864E}" name="اسم الصنف"/>
    <tableColumn id="4" xr3:uid="{981FD8A0-8F62-439C-AFA7-BD3BDBAB68B5}" name="الكمية المشترات" dataDxfId="8">
      <calculatedColumnFormula>SUMIF(جدول_المشترياة[كود الصنف],جدول_الاصناف[[#This Row],[كود الصنف]],جدول_المشترياة[الكمية المشترات])</calculatedColumnFormula>
    </tableColumn>
    <tableColumn id="5" xr3:uid="{62B91E63-C32F-4264-B521-AB93659067A9}" name="الكمية المباعة" dataDxfId="7">
      <calculatedColumnFormula>SUMIF(جدول_المبيعات[كود الصنف],جدول_الاصناف[[#This Row],[كود الصنف]],جدول_المبيعات[الكمية المباعة])</calculatedColumnFormula>
    </tableColumn>
    <tableColumn id="6" xr3:uid="{8C8B621D-8BBF-4306-B7BA-22D07A289750}" name="الكمية المتوفرة" dataDxfId="6">
      <calculatedColumnFormula>جدول_الاصناف[[#This Row],[الكمية المشترات]]-جدول_الاصناف[[#This Row],[الكمية المباعة]]</calculatedColumnFormula>
    </tableColumn>
    <tableColumn id="7" xr3:uid="{E3475112-31AC-49CF-887C-7B255C6E01C0}" name="سعر الشراء" dataDxfId="5">
      <calculatedColumnFormula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calculatedColumnFormula>
    </tableColumn>
    <tableColumn id="8" xr3:uid="{765612EB-B5D6-4DAE-B8B2-1D2CCEC6B30F}" name="سعر البيع" dataDxfId="4">
      <calculatedColumnFormula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774FF58-FDF2-47A7-97A0-0D1FA78FDA38}" name="جدول_المشترياة" displayName="جدول_المشترياة" ref="B4:I6" totalsRowShown="0">
  <autoFilter ref="B4:I6" xr:uid="{06299814-841E-4740-B085-8EE8C3BACDC3}"/>
  <tableColumns count="8">
    <tableColumn id="1" xr3:uid="{4B5C1F98-FC63-43CE-98EC-237B79C27ABF}" name="الرقم"/>
    <tableColumn id="2" xr3:uid="{8EEC700A-BE17-4947-A3F0-D378BBCFDEAA}" name="التاريخ" dataDxfId="3"/>
    <tableColumn id="3" xr3:uid="{398CEBB4-A299-4827-80FA-24BAA298BA10}" name="كود الصنف"/>
    <tableColumn id="4" xr3:uid="{2EA25B8F-52E3-4795-BE8D-E945DB96CA2E}" name="اسم الصنف" dataDxfId="2">
      <calculatedColumnFormula>VLOOKUP(جدول_المشترياة[[#This Row],[كود الصنف]],جدول_الاصناف[[#All],[كود الصنف]:[اسم الصنف]],3,TRUE)</calculatedColumnFormula>
    </tableColumn>
    <tableColumn id="5" xr3:uid="{A29ECE09-599C-461C-BDC6-88EDA675C2AD}" name="الوحدة"/>
    <tableColumn id="6" xr3:uid="{CE6E7832-79DC-4E8A-8ED8-3BAE09988B64}" name="الكمية المشترات"/>
    <tableColumn id="7" xr3:uid="{89F79821-F784-444E-9EA2-847413812542}" name="سعر الشراء"/>
    <tableColumn id="8" xr3:uid="{A85EB955-BD77-456A-B418-EFCBD0540D05}" name="سعر البيع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A51BF8B-8F73-4190-A151-48B3CC7F584E}" name="جدول_المبيعات" displayName="جدول_المبيعات" ref="K4:Q6" totalsRowShown="0">
  <autoFilter ref="K4:Q6" xr:uid="{D87B803F-A2CC-4374-8B12-A2010776FCC0}"/>
  <tableColumns count="7">
    <tableColumn id="1" xr3:uid="{3C5CB924-81C3-4921-8C0B-2D6930087626}" name="الرقم"/>
    <tableColumn id="2" xr3:uid="{FA5DC101-13AA-430A-A904-0B6C3888BB58}" name="التاريخ" dataDxfId="1"/>
    <tableColumn id="3" xr3:uid="{99B28FBD-8202-46F0-8480-5AEC6CCA0E76}" name="كود الصنف"/>
    <tableColumn id="4" xr3:uid="{D96C697F-6021-4CC5-92A1-145CDAAF3EEC}" name="اسم الصنف" dataDxfId="0">
      <calculatedColumnFormula>VLOOKUP(جدول_المبيعات[[#This Row],[كود الصنف]],جدول_الاصناف[[#All],[كود الصنف]:[اسم الصنف]],3,TRUE)</calculatedColumnFormula>
    </tableColumn>
    <tableColumn id="5" xr3:uid="{001AEB96-ADB4-4766-B13A-EC727F2ECBB6}" name="الوحدة"/>
    <tableColumn id="6" xr3:uid="{49820CC2-B263-4D0A-8F52-AF82C2093DBC}" name="الكمية المباعة"/>
    <tableColumn id="7" xr3:uid="{BEC23D5D-91E3-4EE9-B956-6A5070F1FB6E}" name="سعر البي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00722-D3AE-4F4B-853C-357E2E99E2C9}">
  <sheetPr codeName="Feuil1"/>
  <dimension ref="B4:N30"/>
  <sheetViews>
    <sheetView tabSelected="1" workbookViewId="0">
      <selection activeCell="K10" sqref="K10"/>
    </sheetView>
  </sheetViews>
  <sheetFormatPr baseColWidth="10" defaultRowHeight="15" x14ac:dyDescent="0.25"/>
  <cols>
    <col min="2" max="2" width="7.42578125" customWidth="1"/>
    <col min="3" max="3" width="14.42578125" customWidth="1"/>
    <col min="4" max="4" width="22.28515625" bestFit="1" customWidth="1"/>
    <col min="5" max="9" width="8" customWidth="1"/>
    <col min="13" max="13" width="13.85546875" bestFit="1" customWidth="1"/>
    <col min="14" max="14" width="14.42578125" customWidth="1"/>
  </cols>
  <sheetData>
    <row r="4" spans="2:14" x14ac:dyDescent="0.25">
      <c r="B4" t="s">
        <v>7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38</v>
      </c>
      <c r="I4" t="s">
        <v>8</v>
      </c>
      <c r="M4" t="s">
        <v>5</v>
      </c>
      <c r="N4" t="s">
        <v>0</v>
      </c>
    </row>
    <row r="5" spans="2:14" x14ac:dyDescent="0.25">
      <c r="B5" s="2">
        <v>1</v>
      </c>
      <c r="C5" t="s">
        <v>21</v>
      </c>
      <c r="D5" t="s">
        <v>9</v>
      </c>
      <c r="E5">
        <f>SUMIF(جدول_المشترياة[كود الصنف],جدول_الاصناف[[#This Row],[كود الصنف]],جدول_المشترياة[الكمية المشترات])</f>
        <v>10</v>
      </c>
      <c r="F5">
        <f>SUMIF(جدول_المبيعات[كود الصنف],جدول_الاصناف[[#This Row],[كود الصنف]],جدول_المبيعات[الكمية المباعة])</f>
        <v>2</v>
      </c>
      <c r="G5">
        <f>جدول_الاصناف[[#This Row],[الكمية المشترات]]-جدول_الاصناف[[#This Row],[الكمية المباعة]]</f>
        <v>8</v>
      </c>
      <c r="H5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1000</v>
      </c>
      <c r="I5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1200</v>
      </c>
      <c r="M5">
        <v>1</v>
      </c>
      <c r="N5" t="s">
        <v>21</v>
      </c>
    </row>
    <row r="6" spans="2:14" x14ac:dyDescent="0.25">
      <c r="B6" s="2">
        <v>2</v>
      </c>
      <c r="C6" t="s">
        <v>21</v>
      </c>
      <c r="D6" t="s">
        <v>10</v>
      </c>
      <c r="E6">
        <f>SUMIF(جدول_المشترياة[كود الصنف],جدول_الاصناف[[#This Row],[كود الصنف]],جدول_المشترياة[الكمية المشترات])</f>
        <v>2</v>
      </c>
      <c r="F6">
        <f>SUMIF(جدول_المبيعات[كود الصنف],جدول_الاصناف[[#This Row],[كود الصنف]],جدول_المبيعات[الكمية المباعة])</f>
        <v>1</v>
      </c>
      <c r="G6">
        <f>جدول_الاصناف[[#This Row],[الكمية المشترات]]-جدول_الاصناف[[#This Row],[الكمية المباعة]]</f>
        <v>1</v>
      </c>
      <c r="H6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500</v>
      </c>
      <c r="I6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550</v>
      </c>
      <c r="M6">
        <v>2</v>
      </c>
      <c r="N6" t="s">
        <v>29</v>
      </c>
    </row>
    <row r="7" spans="2:14" x14ac:dyDescent="0.25">
      <c r="B7" s="2">
        <v>3</v>
      </c>
      <c r="C7" t="s">
        <v>21</v>
      </c>
      <c r="D7" t="s">
        <v>11</v>
      </c>
      <c r="E7">
        <f>SUMIF(جدول_المشترياة[كود الصنف],جدول_الاصناف[[#This Row],[كود الصنف]],جدول_المشترياة[الكمية المشترات])</f>
        <v>0</v>
      </c>
      <c r="F7">
        <f>SUMIF(جدول_المبيعات[كود الصنف],جدول_الاصناف[[#This Row],[كود الصنف]],جدول_المبيعات[الكمية المباعة])</f>
        <v>0</v>
      </c>
      <c r="G7">
        <f>جدول_الاصناف[[#This Row],[الكمية المشترات]]-جدول_الاصناف[[#This Row],[الكمية المباعة]]</f>
        <v>0</v>
      </c>
      <c r="H7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7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  <c r="M7">
        <v>3</v>
      </c>
      <c r="N7" t="s">
        <v>36</v>
      </c>
    </row>
    <row r="8" spans="2:14" x14ac:dyDescent="0.25">
      <c r="B8" s="2">
        <v>4</v>
      </c>
      <c r="C8" t="s">
        <v>21</v>
      </c>
      <c r="D8" t="s">
        <v>12</v>
      </c>
      <c r="E8">
        <f>SUMIF(جدول_المشترياة[كود الصنف],جدول_الاصناف[[#This Row],[كود الصنف]],جدول_المشترياة[الكمية المشترات])</f>
        <v>0</v>
      </c>
      <c r="F8">
        <f>SUMIF(جدول_المبيعات[كود الصنف],جدول_الاصناف[[#This Row],[كود الصنف]],جدول_المبيعات[الكمية المباعة])</f>
        <v>0</v>
      </c>
      <c r="G8">
        <f>جدول_الاصناف[[#This Row],[الكمية المشترات]]-جدول_الاصناف[[#This Row],[الكمية المباعة]]</f>
        <v>0</v>
      </c>
      <c r="H8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8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9" spans="2:14" x14ac:dyDescent="0.25">
      <c r="B9" s="2">
        <v>5</v>
      </c>
      <c r="C9" t="s">
        <v>21</v>
      </c>
      <c r="D9" t="s">
        <v>13</v>
      </c>
      <c r="E9">
        <f>SUMIF(جدول_المشترياة[كود الصنف],جدول_الاصناف[[#This Row],[كود الصنف]],جدول_المشترياة[الكمية المشترات])</f>
        <v>0</v>
      </c>
      <c r="F9">
        <f>SUMIF(جدول_المبيعات[كود الصنف],جدول_الاصناف[[#This Row],[كود الصنف]],جدول_المبيعات[الكمية المباعة])</f>
        <v>0</v>
      </c>
      <c r="G9">
        <f>جدول_الاصناف[[#This Row],[الكمية المشترات]]-جدول_الاصناف[[#This Row],[الكمية المباعة]]</f>
        <v>0</v>
      </c>
      <c r="H9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9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0" spans="2:14" x14ac:dyDescent="0.25">
      <c r="B10" s="2">
        <v>6</v>
      </c>
      <c r="C10" t="s">
        <v>21</v>
      </c>
      <c r="D10" t="s">
        <v>14</v>
      </c>
      <c r="E10">
        <f>SUMIF(جدول_المشترياة[كود الصنف],جدول_الاصناف[[#This Row],[كود الصنف]],جدول_المشترياة[الكمية المشترات])</f>
        <v>0</v>
      </c>
      <c r="F10">
        <f>SUMIF(جدول_المبيعات[كود الصنف],جدول_الاصناف[[#This Row],[كود الصنف]],جدول_المبيعات[الكمية المباعة])</f>
        <v>0</v>
      </c>
      <c r="G10">
        <f>جدول_الاصناف[[#This Row],[الكمية المشترات]]-جدول_الاصناف[[#This Row],[الكمية المباعة]]</f>
        <v>0</v>
      </c>
      <c r="H10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0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1" spans="2:14" x14ac:dyDescent="0.25">
      <c r="B11" s="2">
        <v>7</v>
      </c>
      <c r="C11" t="s">
        <v>21</v>
      </c>
      <c r="D11" t="s">
        <v>15</v>
      </c>
      <c r="E11">
        <f>SUMIF(جدول_المشترياة[كود الصنف],جدول_الاصناف[[#This Row],[كود الصنف]],جدول_المشترياة[الكمية المشترات])</f>
        <v>0</v>
      </c>
      <c r="F11">
        <f>SUMIF(جدول_المبيعات[كود الصنف],جدول_الاصناف[[#This Row],[كود الصنف]],جدول_المبيعات[الكمية المباعة])</f>
        <v>0</v>
      </c>
      <c r="G11">
        <f>جدول_الاصناف[[#This Row],[الكمية المشترات]]-جدول_الاصناف[[#This Row],[الكمية المباعة]]</f>
        <v>0</v>
      </c>
      <c r="H11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1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2" spans="2:14" x14ac:dyDescent="0.25">
      <c r="B12" s="2">
        <v>8</v>
      </c>
      <c r="C12" t="s">
        <v>21</v>
      </c>
      <c r="D12" t="s">
        <v>16</v>
      </c>
      <c r="E12">
        <f>SUMIF(جدول_المشترياة[كود الصنف],جدول_الاصناف[[#This Row],[كود الصنف]],جدول_المشترياة[الكمية المشترات])</f>
        <v>0</v>
      </c>
      <c r="F12">
        <f>SUMIF(جدول_المبيعات[كود الصنف],جدول_الاصناف[[#This Row],[كود الصنف]],جدول_المبيعات[الكمية المباعة])</f>
        <v>0</v>
      </c>
      <c r="G12">
        <f>جدول_الاصناف[[#This Row],[الكمية المشترات]]-جدول_الاصناف[[#This Row],[الكمية المباعة]]</f>
        <v>0</v>
      </c>
      <c r="H12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2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3" spans="2:14" x14ac:dyDescent="0.25">
      <c r="B13" s="2">
        <v>9</v>
      </c>
      <c r="C13" t="s">
        <v>21</v>
      </c>
      <c r="D13" t="s">
        <v>9</v>
      </c>
      <c r="E13">
        <f>SUMIF(جدول_المشترياة[كود الصنف],جدول_الاصناف[[#This Row],[كود الصنف]],جدول_المشترياة[الكمية المشترات])</f>
        <v>0</v>
      </c>
      <c r="F13">
        <f>SUMIF(جدول_المبيعات[كود الصنف],جدول_الاصناف[[#This Row],[كود الصنف]],جدول_المبيعات[الكمية المباعة])</f>
        <v>0</v>
      </c>
      <c r="G13">
        <f>جدول_الاصناف[[#This Row],[الكمية المشترات]]-جدول_الاصناف[[#This Row],[الكمية المباعة]]</f>
        <v>0</v>
      </c>
      <c r="H13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3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4" spans="2:14" x14ac:dyDescent="0.25">
      <c r="B14" s="2">
        <v>10</v>
      </c>
      <c r="C14" t="s">
        <v>21</v>
      </c>
      <c r="D14" t="s">
        <v>17</v>
      </c>
      <c r="E14">
        <f>SUMIF(جدول_المشترياة[كود الصنف],جدول_الاصناف[[#This Row],[كود الصنف]],جدول_المشترياة[الكمية المشترات])</f>
        <v>0</v>
      </c>
      <c r="F14">
        <f>SUMIF(جدول_المبيعات[كود الصنف],جدول_الاصناف[[#This Row],[كود الصنف]],جدول_المبيعات[الكمية المباعة])</f>
        <v>0</v>
      </c>
      <c r="G14">
        <f>جدول_الاصناف[[#This Row],[الكمية المشترات]]-جدول_الاصناف[[#This Row],[الكمية المباعة]]</f>
        <v>0</v>
      </c>
      <c r="H14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4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5" spans="2:14" x14ac:dyDescent="0.25">
      <c r="B15" s="2">
        <v>11</v>
      </c>
      <c r="C15" t="s">
        <v>21</v>
      </c>
      <c r="D15" t="s">
        <v>18</v>
      </c>
      <c r="E15">
        <f>SUMIF(جدول_المشترياة[كود الصنف],جدول_الاصناف[[#This Row],[كود الصنف]],جدول_المشترياة[الكمية المشترات])</f>
        <v>0</v>
      </c>
      <c r="F15">
        <f>SUMIF(جدول_المبيعات[كود الصنف],جدول_الاصناف[[#This Row],[كود الصنف]],جدول_المبيعات[الكمية المباعة])</f>
        <v>0</v>
      </c>
      <c r="G15">
        <f>جدول_الاصناف[[#This Row],[الكمية المشترات]]-جدول_الاصناف[[#This Row],[الكمية المباعة]]</f>
        <v>0</v>
      </c>
      <c r="H15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5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6" spans="2:14" x14ac:dyDescent="0.25">
      <c r="B16" s="2">
        <v>12</v>
      </c>
      <c r="C16" t="s">
        <v>21</v>
      </c>
      <c r="D16" t="s">
        <v>19</v>
      </c>
      <c r="E16">
        <f>SUMIF(جدول_المشترياة[كود الصنف],جدول_الاصناف[[#This Row],[كود الصنف]],جدول_المشترياة[الكمية المشترات])</f>
        <v>0</v>
      </c>
      <c r="F16">
        <f>SUMIF(جدول_المبيعات[كود الصنف],جدول_الاصناف[[#This Row],[كود الصنف]],جدول_المبيعات[الكمية المباعة])</f>
        <v>0</v>
      </c>
      <c r="G16">
        <f>جدول_الاصناف[[#This Row],[الكمية المشترات]]-جدول_الاصناف[[#This Row],[الكمية المباعة]]</f>
        <v>0</v>
      </c>
      <c r="H16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6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7" spans="2:9" x14ac:dyDescent="0.25">
      <c r="B17" s="2">
        <v>13</v>
      </c>
      <c r="C17" t="s">
        <v>21</v>
      </c>
      <c r="D17" t="s">
        <v>20</v>
      </c>
      <c r="E17">
        <f>SUMIF(جدول_المشترياة[كود الصنف],جدول_الاصناف[[#This Row],[كود الصنف]],جدول_المشترياة[الكمية المشترات])</f>
        <v>0</v>
      </c>
      <c r="F17">
        <f>SUMIF(جدول_المبيعات[كود الصنف],جدول_الاصناف[[#This Row],[كود الصنف]],جدول_المبيعات[الكمية المباعة])</f>
        <v>0</v>
      </c>
      <c r="G17">
        <f>جدول_الاصناف[[#This Row],[الكمية المشترات]]-جدول_الاصناف[[#This Row],[الكمية المباعة]]</f>
        <v>0</v>
      </c>
      <c r="H17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7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8" spans="2:9" x14ac:dyDescent="0.25">
      <c r="B18" s="2">
        <v>14</v>
      </c>
      <c r="C18" t="s">
        <v>29</v>
      </c>
      <c r="D18" t="s">
        <v>22</v>
      </c>
      <c r="E18">
        <f>SUMIF(جدول_المشترياة[كود الصنف],جدول_الاصناف[[#This Row],[كود الصنف]],جدول_المشترياة[الكمية المشترات])</f>
        <v>0</v>
      </c>
      <c r="F18">
        <f>SUMIF(جدول_المبيعات[كود الصنف],جدول_الاصناف[[#This Row],[كود الصنف]],جدول_المبيعات[الكمية المباعة])</f>
        <v>0</v>
      </c>
      <c r="G18">
        <f>جدول_الاصناف[[#This Row],[الكمية المشترات]]-جدول_الاصناف[[#This Row],[الكمية المباعة]]</f>
        <v>0</v>
      </c>
      <c r="H18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8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19" spans="2:9" x14ac:dyDescent="0.25">
      <c r="B19" s="2">
        <v>15</v>
      </c>
      <c r="C19" t="s">
        <v>29</v>
      </c>
      <c r="D19" t="s">
        <v>23</v>
      </c>
      <c r="E19">
        <f>SUMIF(جدول_المشترياة[كود الصنف],جدول_الاصناف[[#This Row],[كود الصنف]],جدول_المشترياة[الكمية المشترات])</f>
        <v>0</v>
      </c>
      <c r="F19">
        <f>SUMIF(جدول_المبيعات[كود الصنف],جدول_الاصناف[[#This Row],[كود الصنف]],جدول_المبيعات[الكمية المباعة])</f>
        <v>0</v>
      </c>
      <c r="G19">
        <f>جدول_الاصناف[[#This Row],[الكمية المشترات]]-جدول_الاصناف[[#This Row],[الكمية المباعة]]</f>
        <v>0</v>
      </c>
      <c r="H19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19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0" spans="2:9" x14ac:dyDescent="0.25">
      <c r="B20" s="2">
        <v>16</v>
      </c>
      <c r="C20" t="s">
        <v>29</v>
      </c>
      <c r="D20" t="s">
        <v>24</v>
      </c>
      <c r="E20">
        <f>SUMIF(جدول_المشترياة[كود الصنف],جدول_الاصناف[[#This Row],[كود الصنف]],جدول_المشترياة[الكمية المشترات])</f>
        <v>0</v>
      </c>
      <c r="F20">
        <f>SUMIF(جدول_المبيعات[كود الصنف],جدول_الاصناف[[#This Row],[كود الصنف]],جدول_المبيعات[الكمية المباعة])</f>
        <v>0</v>
      </c>
      <c r="G20">
        <f>جدول_الاصناف[[#This Row],[الكمية المشترات]]-جدول_الاصناف[[#This Row],[الكمية المباعة]]</f>
        <v>0</v>
      </c>
      <c r="H20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0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1" spans="2:9" x14ac:dyDescent="0.25">
      <c r="B21" s="2">
        <v>17</v>
      </c>
      <c r="C21" t="s">
        <v>29</v>
      </c>
      <c r="D21" t="s">
        <v>25</v>
      </c>
      <c r="E21">
        <f>SUMIF(جدول_المشترياة[كود الصنف],جدول_الاصناف[[#This Row],[كود الصنف]],جدول_المشترياة[الكمية المشترات])</f>
        <v>0</v>
      </c>
      <c r="F21">
        <f>SUMIF(جدول_المبيعات[كود الصنف],جدول_الاصناف[[#This Row],[كود الصنف]],جدول_المبيعات[الكمية المباعة])</f>
        <v>0</v>
      </c>
      <c r="G21">
        <f>جدول_الاصناف[[#This Row],[الكمية المشترات]]-جدول_الاصناف[[#This Row],[الكمية المباعة]]</f>
        <v>0</v>
      </c>
      <c r="H21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1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2" spans="2:9" x14ac:dyDescent="0.25">
      <c r="B22" s="2">
        <v>18</v>
      </c>
      <c r="C22" t="s">
        <v>29</v>
      </c>
      <c r="D22" t="s">
        <v>26</v>
      </c>
      <c r="E22">
        <f>SUMIF(جدول_المشترياة[كود الصنف],جدول_الاصناف[[#This Row],[كود الصنف]],جدول_المشترياة[الكمية المشترات])</f>
        <v>0</v>
      </c>
      <c r="F22">
        <f>SUMIF(جدول_المبيعات[كود الصنف],جدول_الاصناف[[#This Row],[كود الصنف]],جدول_المبيعات[الكمية المباعة])</f>
        <v>0</v>
      </c>
      <c r="G22">
        <f>جدول_الاصناف[[#This Row],[الكمية المشترات]]-جدول_الاصناف[[#This Row],[الكمية المباعة]]</f>
        <v>0</v>
      </c>
      <c r="H22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2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3" spans="2:9" x14ac:dyDescent="0.25">
      <c r="B23" s="2">
        <v>19</v>
      </c>
      <c r="C23" t="s">
        <v>29</v>
      </c>
      <c r="D23" t="s">
        <v>27</v>
      </c>
      <c r="E23">
        <f>SUMIF(جدول_المشترياة[كود الصنف],جدول_الاصناف[[#This Row],[كود الصنف]],جدول_المشترياة[الكمية المشترات])</f>
        <v>0</v>
      </c>
      <c r="F23">
        <f>SUMIF(جدول_المبيعات[كود الصنف],جدول_الاصناف[[#This Row],[كود الصنف]],جدول_المبيعات[الكمية المباعة])</f>
        <v>0</v>
      </c>
      <c r="G23">
        <f>جدول_الاصناف[[#This Row],[الكمية المشترات]]-جدول_الاصناف[[#This Row],[الكمية المباعة]]</f>
        <v>0</v>
      </c>
      <c r="H23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3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4" spans="2:9" x14ac:dyDescent="0.25">
      <c r="B24" s="2">
        <v>20</v>
      </c>
      <c r="C24" t="s">
        <v>29</v>
      </c>
      <c r="D24" t="s">
        <v>28</v>
      </c>
      <c r="E24">
        <f>SUMIF(جدول_المشترياة[كود الصنف],جدول_الاصناف[[#This Row],[كود الصنف]],جدول_المشترياة[الكمية المشترات])</f>
        <v>0</v>
      </c>
      <c r="F24">
        <f>SUMIF(جدول_المبيعات[كود الصنف],جدول_الاصناف[[#This Row],[كود الصنف]],جدول_المبيعات[الكمية المباعة])</f>
        <v>0</v>
      </c>
      <c r="G24">
        <f>جدول_الاصناف[[#This Row],[الكمية المشترات]]-جدول_الاصناف[[#This Row],[الكمية المباعة]]</f>
        <v>0</v>
      </c>
      <c r="H24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4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5" spans="2:9" x14ac:dyDescent="0.25">
      <c r="B25" s="2">
        <v>21</v>
      </c>
      <c r="C25" t="s">
        <v>36</v>
      </c>
      <c r="D25" t="s">
        <v>32</v>
      </c>
      <c r="E25">
        <f>SUMIF(جدول_المشترياة[كود الصنف],جدول_الاصناف[[#This Row],[كود الصنف]],جدول_المشترياة[الكمية المشترات])</f>
        <v>0</v>
      </c>
      <c r="F25">
        <f>SUMIF(جدول_المبيعات[كود الصنف],جدول_الاصناف[[#This Row],[كود الصنف]],جدول_المبيعات[الكمية المباعة])</f>
        <v>0</v>
      </c>
      <c r="G25">
        <f>جدول_الاصناف[[#This Row],[الكمية المشترات]]-جدول_الاصناف[[#This Row],[الكمية المباعة]]</f>
        <v>0</v>
      </c>
      <c r="H25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5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6" spans="2:9" x14ac:dyDescent="0.25">
      <c r="B26" s="2">
        <v>22</v>
      </c>
      <c r="C26" t="s">
        <v>36</v>
      </c>
      <c r="D26" t="s">
        <v>33</v>
      </c>
      <c r="E26">
        <f>SUMIF(جدول_المشترياة[كود الصنف],جدول_الاصناف[[#This Row],[كود الصنف]],جدول_المشترياة[الكمية المشترات])</f>
        <v>0</v>
      </c>
      <c r="F26">
        <f>SUMIF(جدول_المبيعات[كود الصنف],جدول_الاصناف[[#This Row],[كود الصنف]],جدول_المبيعات[الكمية المباعة])</f>
        <v>0</v>
      </c>
      <c r="G26">
        <f>جدول_الاصناف[[#This Row],[الكمية المشترات]]-جدول_الاصناف[[#This Row],[الكمية المباعة]]</f>
        <v>0</v>
      </c>
      <c r="H26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6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7" spans="2:9" x14ac:dyDescent="0.25">
      <c r="B27" s="2">
        <v>23</v>
      </c>
      <c r="C27" t="s">
        <v>36</v>
      </c>
      <c r="D27" t="s">
        <v>30</v>
      </c>
      <c r="E27">
        <f>SUMIF(جدول_المشترياة[كود الصنف],جدول_الاصناف[[#This Row],[كود الصنف]],جدول_المشترياة[الكمية المشترات])</f>
        <v>0</v>
      </c>
      <c r="F27">
        <f>SUMIF(جدول_المبيعات[كود الصنف],جدول_الاصناف[[#This Row],[كود الصنف]],جدول_المبيعات[الكمية المباعة])</f>
        <v>0</v>
      </c>
      <c r="G27">
        <f>جدول_الاصناف[[#This Row],[الكمية المشترات]]-جدول_الاصناف[[#This Row],[الكمية المباعة]]</f>
        <v>0</v>
      </c>
      <c r="H27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7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8" spans="2:9" x14ac:dyDescent="0.25">
      <c r="B28" s="2">
        <v>24</v>
      </c>
      <c r="C28" t="s">
        <v>36</v>
      </c>
      <c r="D28" t="s">
        <v>34</v>
      </c>
      <c r="E28">
        <f>SUMIF(جدول_المشترياة[كود الصنف],جدول_الاصناف[[#This Row],[كود الصنف]],جدول_المشترياة[الكمية المشترات])</f>
        <v>0</v>
      </c>
      <c r="F28">
        <f>SUMIF(جدول_المبيعات[كود الصنف],جدول_الاصناف[[#This Row],[كود الصنف]],جدول_المبيعات[الكمية المباعة])</f>
        <v>0</v>
      </c>
      <c r="G28">
        <f>جدول_الاصناف[[#This Row],[الكمية المشترات]]-جدول_الاصناف[[#This Row],[الكمية المباعة]]</f>
        <v>0</v>
      </c>
      <c r="H28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8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29" spans="2:9" x14ac:dyDescent="0.25">
      <c r="B29" s="2">
        <v>25</v>
      </c>
      <c r="C29" t="s">
        <v>36</v>
      </c>
      <c r="D29" t="s">
        <v>31</v>
      </c>
      <c r="E29">
        <f>SUMIF(جدول_المشترياة[كود الصنف],جدول_الاصناف[[#This Row],[كود الصنف]],جدول_المشترياة[الكمية المشترات])</f>
        <v>0</v>
      </c>
      <c r="F29">
        <f>SUMIF(جدول_المبيعات[كود الصنف],جدول_الاصناف[[#This Row],[كود الصنف]],جدول_المبيعات[الكمية المباعة])</f>
        <v>0</v>
      </c>
      <c r="G29">
        <f>جدول_الاصناف[[#This Row],[الكمية المشترات]]-جدول_الاصناف[[#This Row],[الكمية المباعة]]</f>
        <v>0</v>
      </c>
      <c r="H29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29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  <row r="30" spans="2:9" x14ac:dyDescent="0.25">
      <c r="B30" s="2">
        <v>26</v>
      </c>
      <c r="C30" t="s">
        <v>36</v>
      </c>
      <c r="D30" t="s">
        <v>35</v>
      </c>
      <c r="E30">
        <f>SUMIF(جدول_المشترياة[كود الصنف],جدول_الاصناف[[#This Row],[كود الصنف]],جدول_المشترياة[الكمية المشترات])</f>
        <v>0</v>
      </c>
      <c r="F30">
        <f>SUMIF(جدول_المبيعات[كود الصنف],جدول_الاصناف[[#This Row],[كود الصنف]],جدول_المبيعات[الكمية المباعة])</f>
        <v>0</v>
      </c>
      <c r="G30">
        <f>جدول_الاصناف[[#This Row],[الكمية المشترات]]-جدول_الاصناف[[#This Row],[الكمية المباعة]]</f>
        <v>0</v>
      </c>
      <c r="H30">
        <f>IFERROR((SUMIF(جدول_المشترياة[كود الصنف],جدول_الاصناف[[#This Row],[كود الصنف]],جدول_المشترياة[سعر الشراء])/COUNTIF(جدول_المشترياة[كود الصنف],جدول_الاصناف[[#This Row],[كود الصنف]])),0)</f>
        <v>0</v>
      </c>
      <c r="I30">
        <f>IFERROR((SUMIF(جدول_المشترياة[كود الصنف],جدول_الاصناف[[#This Row],[كود الصنف]],جدول_المشترياة[سعر البيع])/COUNTIF(جدول_المشترياة[كود الصنف],جدول_الاصناف[[#This Row],[كود الصنف]])),0)</f>
        <v>0</v>
      </c>
    </row>
  </sheetData>
  <pageMargins left="0.7" right="0.7" top="0.75" bottom="0.75" header="0.3" footer="0.3"/>
  <legacy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E9904-D9E3-4AD0-A136-0F9C2112DAD3}">
  <sheetPr codeName="Feuil2"/>
  <dimension ref="B4:Q6"/>
  <sheetViews>
    <sheetView workbookViewId="0">
      <selection activeCell="L14" sqref="L14"/>
    </sheetView>
  </sheetViews>
  <sheetFormatPr baseColWidth="10" defaultRowHeight="15" x14ac:dyDescent="0.25"/>
  <cols>
    <col min="2" max="2" width="5.85546875" customWidth="1"/>
    <col min="4" max="4" width="6.5703125" customWidth="1"/>
    <col min="5" max="5" width="17.5703125" customWidth="1"/>
    <col min="6" max="6" width="10.7109375" customWidth="1"/>
    <col min="7" max="9" width="10" customWidth="1"/>
    <col min="11" max="11" width="5.85546875" customWidth="1"/>
    <col min="13" max="13" width="6.5703125" customWidth="1"/>
    <col min="14" max="14" width="17.5703125" customWidth="1"/>
    <col min="15" max="15" width="10.7109375" customWidth="1"/>
    <col min="16" max="17" width="10" customWidth="1"/>
  </cols>
  <sheetData>
    <row r="4" spans="2:17" x14ac:dyDescent="0.25">
      <c r="B4" t="s">
        <v>5</v>
      </c>
      <c r="C4" t="s">
        <v>6</v>
      </c>
      <c r="D4" t="s">
        <v>7</v>
      </c>
      <c r="E4" t="s">
        <v>1</v>
      </c>
      <c r="F4" t="s">
        <v>37</v>
      </c>
      <c r="G4" t="s">
        <v>2</v>
      </c>
      <c r="H4" t="s">
        <v>38</v>
      </c>
      <c r="I4" t="s">
        <v>8</v>
      </c>
      <c r="K4" t="s">
        <v>5</v>
      </c>
      <c r="L4" t="s">
        <v>6</v>
      </c>
      <c r="M4" t="s">
        <v>7</v>
      </c>
      <c r="N4" t="s">
        <v>1</v>
      </c>
      <c r="O4" t="s">
        <v>37</v>
      </c>
      <c r="P4" t="s">
        <v>3</v>
      </c>
      <c r="Q4" t="s">
        <v>8</v>
      </c>
    </row>
    <row r="5" spans="2:17" x14ac:dyDescent="0.25">
      <c r="B5">
        <v>1</v>
      </c>
      <c r="C5" s="1">
        <v>43448</v>
      </c>
      <c r="D5">
        <v>1</v>
      </c>
      <c r="E5" t="str">
        <f>VLOOKUP(جدول_المشترياة[[#This Row],[كود الصنف]],جدول_الاصناف[[#All],[كود الصنف]:[اسم الصنف]],3,TRUE)</f>
        <v>Galaxy J7 (2018)</v>
      </c>
      <c r="F5" t="s">
        <v>39</v>
      </c>
      <c r="G5">
        <v>10</v>
      </c>
      <c r="H5">
        <v>1000</v>
      </c>
      <c r="I5">
        <v>1200</v>
      </c>
      <c r="K5">
        <v>1</v>
      </c>
      <c r="L5" s="1">
        <v>43449</v>
      </c>
      <c r="M5">
        <v>1</v>
      </c>
      <c r="N5" t="str">
        <f>VLOOKUP(جدول_المبيعات[[#This Row],[كود الصنف]],جدول_الاصناف[[#All],[كود الصنف]:[اسم الصنف]],3,TRUE)</f>
        <v>Galaxy J7 (2018)</v>
      </c>
      <c r="O5" t="s">
        <v>39</v>
      </c>
      <c r="P5">
        <v>2</v>
      </c>
      <c r="Q5">
        <v>1200</v>
      </c>
    </row>
    <row r="6" spans="2:17" x14ac:dyDescent="0.25">
      <c r="B6">
        <v>2</v>
      </c>
      <c r="C6" s="1">
        <v>43448</v>
      </c>
      <c r="D6">
        <v>2</v>
      </c>
      <c r="E6" t="str">
        <f>VLOOKUP(جدول_المشترياة[[#This Row],[كود الصنف]],جدول_الاصناف[[#All],[كود الصنف]:[اسم الصنف]],3,TRUE)</f>
        <v>Galaxy J3 (2018)</v>
      </c>
      <c r="F6" t="s">
        <v>39</v>
      </c>
      <c r="G6">
        <v>2</v>
      </c>
      <c r="H6">
        <v>500</v>
      </c>
      <c r="I6">
        <v>550</v>
      </c>
      <c r="K6">
        <v>2</v>
      </c>
      <c r="L6" s="1">
        <v>43449</v>
      </c>
      <c r="M6">
        <v>2</v>
      </c>
      <c r="N6" t="str">
        <f>VLOOKUP(جدول_المبيعات[[#This Row],[كود الصنف]],جدول_الاصناف[[#All],[كود الصنف]:[اسم الصنف]],3,TRUE)</f>
        <v>Galaxy J3 (2018)</v>
      </c>
      <c r="O6" t="s">
        <v>39</v>
      </c>
      <c r="P6">
        <v>1</v>
      </c>
      <c r="Q6">
        <v>550</v>
      </c>
    </row>
  </sheetData>
  <pageMargins left="0.7" right="0.7" top="0.75" bottom="0.75" header="0.3" footer="0.3"/>
  <legacy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الاصناف</vt:lpstr>
      <vt:lpstr>العمليات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</dc:creator>
  <cp:lastModifiedBy>FC</cp:lastModifiedBy>
  <cp:lastPrinted>2018-12-14T11:09:50Z</cp:lastPrinted>
  <dcterms:created xsi:type="dcterms:W3CDTF">2018-12-14T09:46:41Z</dcterms:created>
  <dcterms:modified xsi:type="dcterms:W3CDTF">2018-12-18T18:27:07Z</dcterms:modified>
</cp:coreProperties>
</file>